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129701 НМЦ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<sst xmlns="http://schemas.openxmlformats.org/spreadsheetml/2006/main" count="33" uniqueCount="26">
  <si>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</si>
  <si>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</si>
  <si>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</si>
  <si>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</si>
  <si>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</si>
  <si>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</si>
  <si>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</si>
  <si>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</si>
  <si>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</si>
  <si>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</si>
  <si>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</si>
  <si>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</si>
  <si>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</si>
  <si>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</si>
  <si>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</si>
  <si>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</si>
  <si>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</si>
  <si>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</si>
  <si>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</si>
  <si>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</si>
  <si>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</si>
  <si>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</si>
  <si>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</si>
  <si>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</si>
  <si>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</si>
  <si>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Партизанского ГО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</si>
</sst>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5" fillId="0" borderId="46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C8" sqref="C8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0" t="s">
        <v>9</v>
      </c>
      <c r="C3" s="51"/>
      <c r="D3" s="51"/>
      <c r="E3" s="53"/>
      <c r="F3" s="9">
        <f>G8</f>
        <v>19990000</v>
      </c>
      <c r="G3" s="8" t="s">
        <v>2</v>
      </c>
      <c r="H3" s="1"/>
      <c r="I3" s="50" t="s">
        <v>13</v>
      </c>
      <c r="J3" s="51"/>
      <c r="K3" s="51"/>
      <c r="L3" s="51"/>
      <c r="M3" s="51"/>
      <c r="N3" s="51"/>
      <c r="O3" s="51"/>
      <c r="P3" s="51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59" t="s">
        <v>14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4" t="s">
        <v>10</v>
      </c>
      <c r="C6" s="55"/>
      <c r="D6" s="56"/>
      <c r="E6" s="56"/>
      <c r="F6" s="57"/>
      <c r="G6" s="58"/>
      <c r="H6" s="3"/>
      <c r="I6" s="50" t="s">
        <v>3</v>
      </c>
      <c r="J6" s="51"/>
      <c r="K6" s="51"/>
      <c r="L6" s="51"/>
      <c r="M6" s="51"/>
      <c r="N6" s="51"/>
      <c r="O6" s="51"/>
      <c r="P6" s="51"/>
      <c r="Q6" s="52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20</v>
      </c>
      <c r="E8" s="30">
        <v>19990000</v>
      </c>
      <c r="F8" s="17">
        <v>1</v>
      </c>
      <c r="G8" s="30">
        <f>E8</f>
        <v>19990000</v>
      </c>
      <c r="H8" s="3"/>
      <c r="I8" s="31">
        <f>B8</f>
        <v>1</v>
      </c>
      <c r="J8" s="32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Партизанского ГО Приморского края</v>
      </c>
      <c r="K8" s="33"/>
      <c r="L8" s="33"/>
      <c r="M8" s="34" t="str">
        <f>D8</f>
        <v>усл. Ед</v>
      </c>
      <c r="N8" s="35">
        <f>E8</f>
        <v>19990000</v>
      </c>
      <c r="O8" s="36"/>
      <c r="P8" s="34">
        <f>F8</f>
        <v>1</v>
      </c>
      <c r="Q8" s="37">
        <f>G8</f>
        <v>19990000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0" t="s">
        <v>24</v>
      </c>
      <c r="C9" s="61"/>
      <c r="D9" s="61"/>
      <c r="E9" s="61"/>
      <c r="F9" s="62"/>
      <c r="G9" s="45">
        <f>SUM(G8:G8)</f>
        <v>19990000</v>
      </c>
      <c r="I9" s="68" t="str">
        <f>B9</f>
        <v>Максимальная (предельная) цена Договора без НДС, руб. без НДС.*..</v>
      </c>
      <c r="J9" s="69"/>
      <c r="K9" s="69"/>
      <c r="L9" s="69"/>
      <c r="M9" s="69"/>
      <c r="N9" s="69"/>
      <c r="O9" s="69"/>
      <c r="P9" s="70"/>
      <c r="Q9" s="46">
        <f>SUM(Q8:Q8)</f>
        <v>19990000</v>
      </c>
    </row>
    <row r="10" spans="1:27" x14ac:dyDescent="0.25">
      <c r="B10" s="63" t="s">
        <v>16</v>
      </c>
      <c r="C10" s="64"/>
      <c r="D10" s="64"/>
      <c r="E10" s="64"/>
      <c r="F10" s="11">
        <v>0.2</v>
      </c>
      <c r="G10" s="12">
        <f>G9*F10</f>
        <v>3998000</v>
      </c>
      <c r="I10" s="71" t="s">
        <v>16</v>
      </c>
      <c r="J10" s="72"/>
      <c r="K10" s="72"/>
      <c r="L10" s="72"/>
      <c r="M10" s="72"/>
      <c r="N10" s="72"/>
      <c r="O10" s="72"/>
      <c r="P10" s="14">
        <v>0.2</v>
      </c>
      <c r="Q10" s="15">
        <f>Q9*P10</f>
        <v>3998000</v>
      </c>
    </row>
    <row r="11" spans="1:27" ht="15" customHeight="1" thickBot="1" x14ac:dyDescent="0.3">
      <c r="B11" s="65" t="s">
        <v>17</v>
      </c>
      <c r="C11" s="66"/>
      <c r="D11" s="66"/>
      <c r="E11" s="66"/>
      <c r="F11" s="67"/>
      <c r="G11" s="13">
        <f>G9+G10</f>
        <v>23988000</v>
      </c>
      <c r="I11" s="73" t="s">
        <v>17</v>
      </c>
      <c r="J11" s="74"/>
      <c r="K11" s="74"/>
      <c r="L11" s="74"/>
      <c r="M11" s="74"/>
      <c r="N11" s="74"/>
      <c r="O11" s="74"/>
      <c r="P11" s="75"/>
      <c r="Q11" s="16">
        <f>Q9+Q10</f>
        <v>23988000</v>
      </c>
    </row>
    <row r="12" spans="1:27" ht="27" customHeight="1" x14ac:dyDescent="0.25">
      <c r="J12" s="24"/>
      <c r="K12" s="25"/>
      <c r="L12" s="47"/>
      <c r="M12" s="47"/>
      <c r="N12" s="47"/>
      <c r="Q12" s="47"/>
      <c r="R12" s="47"/>
      <c r="S12" s="47"/>
    </row>
    <row r="13" spans="1:27" ht="20.25" customHeight="1" x14ac:dyDescent="0.25">
      <c r="B13" s="77"/>
      <c r="C13" s="77"/>
      <c r="D13" s="77"/>
      <c r="E13" s="77"/>
      <c r="F13" s="77"/>
      <c r="G13" s="77"/>
      <c r="H13" s="38"/>
      <c r="J13" s="48" t="s">
        <v>22</v>
      </c>
      <c r="K13" s="49"/>
      <c r="L13" s="39"/>
      <c r="Q13" s="47"/>
      <c r="R13" s="47"/>
      <c r="S13" s="47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78"/>
      <c r="K14" s="78"/>
      <c r="L14" s="40"/>
      <c r="Q14" s="47"/>
      <c r="R14" s="47"/>
      <c r="S14" s="47"/>
      <c r="AA14" s="1"/>
    </row>
    <row r="15" spans="1:27" s="44" customFormat="1" ht="61.5" customHeight="1" x14ac:dyDescent="0.25">
      <c r="A15" s="41"/>
      <c r="B15" s="79" t="s">
        <v>23</v>
      </c>
      <c r="C15" s="80"/>
      <c r="D15" s="80"/>
      <c r="E15" s="80"/>
      <c r="F15" s="80"/>
      <c r="G15" s="80"/>
      <c r="H15" s="42"/>
      <c r="I15" s="43"/>
      <c r="J15" s="81" t="s">
        <v>22</v>
      </c>
      <c r="K15" s="82"/>
      <c r="L15" s="43"/>
      <c r="M15" s="43"/>
      <c r="N15" s="43"/>
      <c r="O15" s="43"/>
      <c r="P15" s="43"/>
      <c r="Q15" s="47"/>
      <c r="R15" s="47"/>
      <c r="S15" s="47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47"/>
      <c r="R16" s="47"/>
      <c r="S16" s="47"/>
    </row>
    <row r="17" spans="2:14" ht="71.25" customHeight="1" x14ac:dyDescent="0.25">
      <c r="B17" s="76"/>
      <c r="C17" s="76"/>
      <c r="D17" s="76"/>
      <c r="E17" s="76"/>
      <c r="F17" s="76"/>
      <c r="G17" s="76"/>
      <c r="J17" s="24"/>
      <c r="K17" s="25"/>
      <c r="L17" s="47"/>
      <c r="M17" s="47"/>
      <c r="N17" s="47"/>
    </row>
    <row r="18" spans="2:14" ht="16.5" x14ac:dyDescent="0.25">
      <c r="J18" s="48"/>
      <c r="K18" s="49"/>
      <c r="L18" s="47"/>
      <c r="M18" s="47"/>
      <c r="N18" s="47"/>
    </row>
  </sheetData>
  <mergeCells count="21">
    <mergeCell ref="B13:G13"/>
    <mergeCell ref="J13:K13"/>
    <mergeCell ref="J14:K14"/>
    <mergeCell ref="B15:G15"/>
    <mergeCell ref="J15:K15"/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cp:lastPrinted>2021-08-04T23:47:19Z</cp:lastPrinted>
  <dcterms:created xsi:type="dcterms:W3CDTF">2018-05-22T01:14:50Z</dcterms:created>
  <dcterms:modified xsi:type="dcterms:W3CDTF">2022-08-30T05:16:54Z</dcterms:modified>
</cp:coreProperties>
</file>